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П ЭФ\2021\МСП Метизы\Приложение №1 - ТЗ\"/>
    </mc:Choice>
  </mc:AlternateContent>
  <bookViews>
    <workbookView xWindow="-15" yWindow="-15" windowWidth="14520" windowHeight="12855" activeTab="1"/>
  </bookViews>
  <sheets>
    <sheet name="Кол-во_Центр" sheetId="1" r:id="rId1"/>
    <sheet name="Условия поставки_Центр" sheetId="2" r:id="rId2"/>
  </sheets>
  <definedNames>
    <definedName name="_xlnm._FilterDatabase" localSheetId="0" hidden="1">'Кол-во_Центр'!$A$5:$I$73</definedName>
  </definedNames>
  <calcPr calcId="152511" iterateDelta="1E-4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6" i="1"/>
  <c r="I17" i="1"/>
  <c r="I18" i="1"/>
  <c r="I19" i="1"/>
  <c r="I20" i="1"/>
  <c r="I21" i="1"/>
  <c r="I22" i="1"/>
  <c r="I23" i="1"/>
  <c r="I24" i="1"/>
  <c r="I25" i="1"/>
  <c r="I27" i="1"/>
  <c r="I28" i="1"/>
  <c r="I29" i="1"/>
  <c r="I30" i="1"/>
  <c r="I31" i="1"/>
  <c r="I32" i="1"/>
  <c r="I33" i="1"/>
  <c r="I34" i="1"/>
  <c r="I35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9" i="1"/>
  <c r="I60" i="1"/>
  <c r="I62" i="1"/>
  <c r="I63" i="1"/>
  <c r="I64" i="1"/>
  <c r="I65" i="1"/>
  <c r="I66" i="1"/>
  <c r="I67" i="1"/>
  <c r="I68" i="1"/>
  <c r="I70" i="1"/>
  <c r="I71" i="1"/>
  <c r="I72" i="1"/>
  <c r="I6" i="1"/>
  <c r="F73" i="1" l="1"/>
  <c r="G73" i="1"/>
  <c r="H73" i="1"/>
  <c r="I73" i="1" l="1"/>
</calcChain>
</file>

<file path=xl/sharedStrings.xml><?xml version="1.0" encoding="utf-8"?>
<sst xmlns="http://schemas.openxmlformats.org/spreadsheetml/2006/main" count="165" uniqueCount="79">
  <si>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</si>
  <si>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</si>
  <si>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</si>
  <si>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</si>
  <si>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</si>
  <si>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</si>
  <si>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Воронежэнерго</t>
  </si>
  <si>
    <t>Тверьэнерго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</si>
  <si>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</si>
  <si>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</si>
  <si>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</si>
  <si>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</si>
  <si>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</si>
  <si>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</si>
  <si>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г. Воронеж, ул 9 Января, 205</t>
  </si>
  <si>
    <t>г. Белгород. 5-й Заводской пер. д.17</t>
  </si>
  <si>
    <t>ИТОГО</t>
  </si>
  <si>
    <t>г. Тверь, Проспект Калинина 66, ЦС филиала Тверьэнерго</t>
  </si>
  <si>
    <t>Автотранспорт</t>
  </si>
  <si>
    <t>203В</t>
  </si>
  <si>
    <t>Метизы</t>
  </si>
  <si>
    <t>МТР для изготовления рамы под ПКТ с хомутом</t>
  </si>
  <si>
    <t>Уголок стальной равнополочный 50х5</t>
  </si>
  <si>
    <t>Гайка М16</t>
  </si>
  <si>
    <t>Круг стальной d16</t>
  </si>
  <si>
    <t>Электрод МР-3 d4</t>
  </si>
  <si>
    <t>Круг отрезной 400х4х32</t>
  </si>
  <si>
    <t>Полоса стальная 6х80</t>
  </si>
  <si>
    <t>Шайба плоская 16мм</t>
  </si>
  <si>
    <t>Эмаль ПФ-115 черная</t>
  </si>
  <si>
    <t>Уайт-спирит</t>
  </si>
  <si>
    <t>МТР для изготовления Траверсы ТМ-2 с хомутом</t>
  </si>
  <si>
    <t>Уголок стальной равнополочный 70х5</t>
  </si>
  <si>
    <t>Круг стальной d22</t>
  </si>
  <si>
    <t>МТР для изготовления Траверсы ТМ-61 с хомутом</t>
  </si>
  <si>
    <t>Уголок стальной равнополочный 100х8</t>
  </si>
  <si>
    <t>Круг стальной d30</t>
  </si>
  <si>
    <t>комплект МТР для электротехнической части ПКТ</t>
  </si>
  <si>
    <t>Патрон ПТ 1.1-10-5-12,5 У1</t>
  </si>
  <si>
    <t>Патрон ПТ 1.1-10-10-20 У1</t>
  </si>
  <si>
    <t>Патрон ПТ 1.1-10-16-20 У1</t>
  </si>
  <si>
    <t>Патрон ПТ 1.1-10-20-20 У1</t>
  </si>
  <si>
    <t>Патрон ПТ 1.1-10-31,5-20 У1</t>
  </si>
  <si>
    <t>Патрон ПТ 1.2-10-40-20 У1</t>
  </si>
  <si>
    <t>Патрон ПТ 1.2-10-50-12,5 У1</t>
  </si>
  <si>
    <t>Патрон ПТ 1.3-10-80-20 У1</t>
  </si>
  <si>
    <t>Патрон ПТ 1.3-10-100-12,5 У1</t>
  </si>
  <si>
    <t>Патрон ПТ 1.1-6-20-20 У1</t>
  </si>
  <si>
    <t>Патрон ПТ 1.2-6-40-20 У1</t>
  </si>
  <si>
    <t>Патрон ПТ 1.1-6-16-20 У1</t>
  </si>
  <si>
    <t>Патрон ПТ 1.1-6-5-20 У1</t>
  </si>
  <si>
    <t>Патрон ПТ 1.2-6-80-31,5 У1</t>
  </si>
  <si>
    <t>Патрон ПТ 1.2-6-60-20 У1</t>
  </si>
  <si>
    <t>Патрон ПТ 1.1-6-10-20 У1</t>
  </si>
  <si>
    <t>Патрон ПТ 1.1-6-31,5-20 У1</t>
  </si>
  <si>
    <t>Изолятор С4-80-II УХЛ1</t>
  </si>
  <si>
    <t>Контакт предохранителя К01-10 У1</t>
  </si>
  <si>
    <t>Контакт предохранителя К02-10 У1</t>
  </si>
  <si>
    <t>Контакт предохранителя К03-10 У1</t>
  </si>
  <si>
    <t>Комплект изоляторов и колпачков</t>
  </si>
  <si>
    <t>Изолятор ШФ-20Г</t>
  </si>
  <si>
    <t>Колпачок К-6</t>
  </si>
  <si>
    <t>Прочие МТР, комплект</t>
  </si>
  <si>
    <t>Наконечник ТА 50-10-9</t>
  </si>
  <si>
    <t>Зажим плашечный ПА-2-2А</t>
  </si>
  <si>
    <t>Провод АС 50/8</t>
  </si>
  <si>
    <t>Катанка В-10,0-Ст3кп</t>
  </si>
  <si>
    <t>Круг стальной d18</t>
  </si>
  <si>
    <t>Зажим плашечный ПС-1-1</t>
  </si>
  <si>
    <t>Готовые траверсы с хомутами, комплект</t>
  </si>
  <si>
    <t>Траверса ТМ2 3.407.1-143.8.2</t>
  </si>
  <si>
    <t>Траверса ТМ61 27.0002-26</t>
  </si>
  <si>
    <t>Хомут Х42 3.407.1-143.8.49</t>
  </si>
  <si>
    <t>шт</t>
  </si>
  <si>
    <t>кг</t>
  </si>
  <si>
    <t>тн</t>
  </si>
  <si>
    <t>м</t>
  </si>
  <si>
    <t>в ПЗ</t>
  </si>
  <si>
    <t>в течение 10 календарных дней с момента подачи заявки от филиала, но не позднее 31.05.2021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</si>
</sst>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5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left"/>
    </xf>
    <xf numFmtId="0" fontId="0" fillId="3" borderId="2" xfId="0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1" fillId="3" borderId="2" xfId="0" applyNumberFormat="1" applyFont="1" applyFill="1" applyBorder="1" applyAlignment="1">
      <alignment horizontal="right"/>
    </xf>
    <xf numFmtId="4" fontId="0" fillId="0" borderId="0" xfId="0" applyNumberFormat="1"/>
    <xf numFmtId="4" fontId="4" fillId="0" borderId="0" xfId="0" applyNumberFormat="1" applyFont="1"/>
    <xf numFmtId="4" fontId="1" fillId="0" borderId="0" xfId="0" applyNumberFormat="1" applyFont="1" applyFill="1" applyBorder="1" applyAlignment="1">
      <alignment horizontal="right"/>
    </xf>
    <xf numFmtId="4" fontId="4" fillId="0" borderId="0" xfId="0" applyNumberFormat="1" applyFont="1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topLeftCell="A31" zoomScale="75" zoomScaleNormal="75" workbookViewId="0">
      <selection activeCell="D85" sqref="D85"/>
    </sheetView>
  </sheetViews>
  <sheetFormatPr defaultRowHeight="15" x14ac:dyDescent="0.25"/>
  <cols>
    <col min="1" max="1" width="7.7109375" style="8" bestFit="1" customWidth="1"/>
    <col min="2" max="2" width="15" bestFit="1" customWidth="1"/>
    <col min="3" max="3" width="47.140625" bestFit="1" customWidth="1"/>
    <col min="4" max="4" width="9.28515625" style="30" bestFit="1" customWidth="1"/>
    <col min="5" max="5" width="7.7109375" bestFit="1" customWidth="1"/>
    <col min="6" max="6" width="17.5703125" customWidth="1"/>
    <col min="7" max="7" width="17.85546875" style="1" customWidth="1"/>
    <col min="8" max="8" width="17.28515625" style="39" customWidth="1"/>
    <col min="9" max="9" width="15.140625" style="40" bestFit="1" customWidth="1"/>
  </cols>
  <sheetData>
    <row r="1" spans="1:9" s="1" customFormat="1" x14ac:dyDescent="0.25">
      <c r="A1" s="8"/>
      <c r="B1" s="1" t="s">
        <v>19</v>
      </c>
      <c r="C1" s="8" t="s">
        <v>20</v>
      </c>
      <c r="D1" s="30"/>
      <c r="H1" s="39"/>
      <c r="I1" s="40"/>
    </row>
    <row r="2" spans="1:9" s="1" customFormat="1" x14ac:dyDescent="0.25">
      <c r="A2" s="8"/>
      <c r="D2" s="30"/>
      <c r="F2" s="31">
        <v>2021</v>
      </c>
      <c r="H2" s="39"/>
      <c r="I2" s="40"/>
    </row>
    <row r="3" spans="1:9" s="1" customFormat="1" x14ac:dyDescent="0.25">
      <c r="A3" s="8"/>
      <c r="D3" s="30"/>
      <c r="F3" s="44" t="s">
        <v>5</v>
      </c>
      <c r="G3" s="44" t="s">
        <v>6</v>
      </c>
      <c r="H3" s="44" t="s">
        <v>7</v>
      </c>
      <c r="I3" s="43" t="s">
        <v>8</v>
      </c>
    </row>
    <row r="4" spans="1:9" x14ac:dyDescent="0.25">
      <c r="A4" s="11" t="s">
        <v>11</v>
      </c>
      <c r="B4" s="2" t="s">
        <v>0</v>
      </c>
      <c r="C4" s="2" t="s">
        <v>1</v>
      </c>
      <c r="D4" s="9" t="s">
        <v>13</v>
      </c>
      <c r="E4" s="2" t="s">
        <v>2</v>
      </c>
      <c r="F4" s="7" t="s">
        <v>9</v>
      </c>
      <c r="G4" s="7" t="s">
        <v>9</v>
      </c>
      <c r="H4" s="6" t="s">
        <v>9</v>
      </c>
      <c r="I4" s="6" t="s">
        <v>9</v>
      </c>
    </row>
    <row r="5" spans="1:9" s="29" customFormat="1" x14ac:dyDescent="0.25">
      <c r="A5" s="32">
        <v>1</v>
      </c>
      <c r="B5" s="33"/>
      <c r="C5" s="34" t="s">
        <v>21</v>
      </c>
      <c r="D5" s="35"/>
      <c r="E5" s="35"/>
      <c r="F5" s="36"/>
      <c r="G5" s="36"/>
      <c r="H5" s="37"/>
      <c r="I5" s="38"/>
    </row>
    <row r="6" spans="1:9" s="29" customFormat="1" x14ac:dyDescent="0.25">
      <c r="A6" s="28">
        <v>2</v>
      </c>
      <c r="B6" s="20">
        <v>2040479</v>
      </c>
      <c r="C6" s="3" t="s">
        <v>22</v>
      </c>
      <c r="D6" s="10">
        <v>3</v>
      </c>
      <c r="E6" s="10" t="s">
        <v>75</v>
      </c>
      <c r="F6" s="14">
        <v>0.64999999999999991</v>
      </c>
      <c r="G6" s="14">
        <v>0.64999999999999991</v>
      </c>
      <c r="H6" s="13">
        <v>1.2</v>
      </c>
      <c r="I6" s="18">
        <f>F6+G6+H6</f>
        <v>2.5</v>
      </c>
    </row>
    <row r="7" spans="1:9" s="29" customFormat="1" x14ac:dyDescent="0.25">
      <c r="A7" s="28">
        <v>3</v>
      </c>
      <c r="B7" s="20">
        <v>2076801</v>
      </c>
      <c r="C7" s="3" t="s">
        <v>23</v>
      </c>
      <c r="D7" s="10">
        <v>3</v>
      </c>
      <c r="E7" s="10" t="s">
        <v>73</v>
      </c>
      <c r="F7" s="14">
        <v>600</v>
      </c>
      <c r="G7" s="14">
        <v>600</v>
      </c>
      <c r="H7" s="13">
        <v>1116</v>
      </c>
      <c r="I7" s="18">
        <f>F7+G7+H7</f>
        <v>2316</v>
      </c>
    </row>
    <row r="8" spans="1:9" s="29" customFormat="1" x14ac:dyDescent="0.25">
      <c r="A8" s="28">
        <v>4</v>
      </c>
      <c r="B8" s="20">
        <v>2115058</v>
      </c>
      <c r="C8" s="3" t="s">
        <v>24</v>
      </c>
      <c r="D8" s="10">
        <v>3</v>
      </c>
      <c r="E8" s="10" t="s">
        <v>75</v>
      </c>
      <c r="F8" s="14">
        <v>0.25</v>
      </c>
      <c r="G8" s="14">
        <v>0.25</v>
      </c>
      <c r="H8" s="13">
        <v>0.48</v>
      </c>
      <c r="I8" s="18">
        <f>F8+G8+H8</f>
        <v>0.98</v>
      </c>
    </row>
    <row r="9" spans="1:9" s="29" customFormat="1" x14ac:dyDescent="0.25">
      <c r="A9" s="28">
        <v>5</v>
      </c>
      <c r="B9" s="20">
        <v>2115867</v>
      </c>
      <c r="C9" s="3" t="s">
        <v>25</v>
      </c>
      <c r="D9" s="10">
        <v>3</v>
      </c>
      <c r="E9" s="10" t="s">
        <v>74</v>
      </c>
      <c r="F9" s="14">
        <v>40</v>
      </c>
      <c r="G9" s="14">
        <v>40</v>
      </c>
      <c r="H9" s="13">
        <v>74</v>
      </c>
      <c r="I9" s="18">
        <f>F9+G9+H9</f>
        <v>154</v>
      </c>
    </row>
    <row r="10" spans="1:9" s="29" customFormat="1" x14ac:dyDescent="0.25">
      <c r="A10" s="28">
        <v>6</v>
      </c>
      <c r="B10" s="20">
        <v>2066869</v>
      </c>
      <c r="C10" s="3" t="s">
        <v>26</v>
      </c>
      <c r="D10" s="10">
        <v>3</v>
      </c>
      <c r="E10" s="10" t="s">
        <v>73</v>
      </c>
      <c r="F10" s="14">
        <v>10</v>
      </c>
      <c r="G10" s="14">
        <v>10</v>
      </c>
      <c r="H10" s="13">
        <v>19</v>
      </c>
      <c r="I10" s="18">
        <f>F10+G10+H10</f>
        <v>39</v>
      </c>
    </row>
    <row r="11" spans="1:9" s="29" customFormat="1" x14ac:dyDescent="0.25">
      <c r="A11" s="28">
        <v>7</v>
      </c>
      <c r="B11" s="20">
        <v>2119235</v>
      </c>
      <c r="C11" s="3" t="s">
        <v>27</v>
      </c>
      <c r="D11" s="10">
        <v>3</v>
      </c>
      <c r="E11" s="10" t="s">
        <v>75</v>
      </c>
      <c r="F11" s="14">
        <v>0.54</v>
      </c>
      <c r="G11" s="14">
        <v>0.54</v>
      </c>
      <c r="H11" s="13">
        <v>1</v>
      </c>
      <c r="I11" s="18">
        <f>F11+G11+H11</f>
        <v>2.08</v>
      </c>
    </row>
    <row r="12" spans="1:9" s="29" customFormat="1" x14ac:dyDescent="0.25">
      <c r="A12" s="28">
        <v>8</v>
      </c>
      <c r="B12" s="20">
        <v>2114951</v>
      </c>
      <c r="C12" s="3" t="s">
        <v>28</v>
      </c>
      <c r="D12" s="10">
        <v>3</v>
      </c>
      <c r="E12" s="10" t="s">
        <v>73</v>
      </c>
      <c r="F12" s="14">
        <v>400</v>
      </c>
      <c r="G12" s="14">
        <v>400</v>
      </c>
      <c r="H12" s="13">
        <v>744</v>
      </c>
      <c r="I12" s="18">
        <f>F12+G12+H12</f>
        <v>1544</v>
      </c>
    </row>
    <row r="13" spans="1:9" s="29" customFormat="1" x14ac:dyDescent="0.25">
      <c r="A13" s="28">
        <v>9</v>
      </c>
      <c r="B13" s="20">
        <v>2064122</v>
      </c>
      <c r="C13" s="3" t="s">
        <v>29</v>
      </c>
      <c r="D13" s="10">
        <v>3</v>
      </c>
      <c r="E13" s="10" t="s">
        <v>74</v>
      </c>
      <c r="F13" s="14">
        <v>25</v>
      </c>
      <c r="G13" s="14">
        <v>25</v>
      </c>
      <c r="H13" s="13">
        <v>46</v>
      </c>
      <c r="I13" s="18">
        <f>F13+G13+H13</f>
        <v>96</v>
      </c>
    </row>
    <row r="14" spans="1:9" s="29" customFormat="1" x14ac:dyDescent="0.25">
      <c r="A14" s="28">
        <v>10</v>
      </c>
      <c r="B14" s="20">
        <v>2115108</v>
      </c>
      <c r="C14" s="3" t="s">
        <v>30</v>
      </c>
      <c r="D14" s="10">
        <v>3</v>
      </c>
      <c r="E14" s="10" t="s">
        <v>74</v>
      </c>
      <c r="F14" s="14">
        <v>12</v>
      </c>
      <c r="G14" s="14">
        <v>12</v>
      </c>
      <c r="H14" s="13">
        <v>22</v>
      </c>
      <c r="I14" s="18">
        <f>F14+G14+H14</f>
        <v>46</v>
      </c>
    </row>
    <row r="15" spans="1:9" s="29" customFormat="1" x14ac:dyDescent="0.25">
      <c r="A15" s="32">
        <v>11</v>
      </c>
      <c r="B15" s="33"/>
      <c r="C15" s="34" t="s">
        <v>31</v>
      </c>
      <c r="D15" s="35"/>
      <c r="E15" s="35"/>
      <c r="F15" s="36"/>
      <c r="G15" s="36"/>
      <c r="H15" s="37"/>
      <c r="I15" s="37"/>
    </row>
    <row r="16" spans="1:9" s="29" customFormat="1" x14ac:dyDescent="0.25">
      <c r="A16" s="28">
        <v>12</v>
      </c>
      <c r="B16" s="20">
        <v>2040479</v>
      </c>
      <c r="C16" s="3" t="s">
        <v>22</v>
      </c>
      <c r="D16" s="10">
        <v>3</v>
      </c>
      <c r="E16" s="10" t="s">
        <v>75</v>
      </c>
      <c r="F16" s="14"/>
      <c r="G16" s="14"/>
      <c r="H16" s="13">
        <v>0.38</v>
      </c>
      <c r="I16" s="18">
        <f>F16+G16+H16</f>
        <v>0.38</v>
      </c>
    </row>
    <row r="17" spans="1:9" s="29" customFormat="1" x14ac:dyDescent="0.25">
      <c r="A17" s="28">
        <v>13</v>
      </c>
      <c r="B17" s="20">
        <v>2018026</v>
      </c>
      <c r="C17" s="3" t="s">
        <v>32</v>
      </c>
      <c r="D17" s="10">
        <v>3</v>
      </c>
      <c r="E17" s="10" t="s">
        <v>75</v>
      </c>
      <c r="F17" s="14"/>
      <c r="G17" s="14"/>
      <c r="H17" s="13">
        <v>3.21</v>
      </c>
      <c r="I17" s="18">
        <f>F17+G17+H17</f>
        <v>3.21</v>
      </c>
    </row>
    <row r="18" spans="1:9" s="29" customFormat="1" x14ac:dyDescent="0.25">
      <c r="A18" s="28">
        <v>14</v>
      </c>
      <c r="B18" s="20">
        <v>2009209</v>
      </c>
      <c r="C18" s="3" t="s">
        <v>33</v>
      </c>
      <c r="D18" s="10">
        <v>3</v>
      </c>
      <c r="E18" s="10" t="s">
        <v>75</v>
      </c>
      <c r="F18" s="14"/>
      <c r="G18" s="14"/>
      <c r="H18" s="13">
        <v>0.84</v>
      </c>
      <c r="I18" s="18">
        <f>F18+G18+H18</f>
        <v>0.84</v>
      </c>
    </row>
    <row r="19" spans="1:9" s="29" customFormat="1" x14ac:dyDescent="0.25">
      <c r="A19" s="28">
        <v>15</v>
      </c>
      <c r="B19" s="20">
        <v>2076801</v>
      </c>
      <c r="C19" s="3" t="s">
        <v>23</v>
      </c>
      <c r="D19" s="10">
        <v>3</v>
      </c>
      <c r="E19" s="10" t="s">
        <v>73</v>
      </c>
      <c r="F19" s="14"/>
      <c r="G19" s="14"/>
      <c r="H19" s="13">
        <v>1116</v>
      </c>
      <c r="I19" s="18">
        <f>F19+G19+H19</f>
        <v>1116</v>
      </c>
    </row>
    <row r="20" spans="1:9" s="29" customFormat="1" x14ac:dyDescent="0.25">
      <c r="A20" s="28">
        <v>16</v>
      </c>
      <c r="B20" s="20">
        <v>2115058</v>
      </c>
      <c r="C20" s="3" t="s">
        <v>24</v>
      </c>
      <c r="D20" s="10">
        <v>3</v>
      </c>
      <c r="E20" s="10" t="s">
        <v>75</v>
      </c>
      <c r="F20" s="14"/>
      <c r="G20" s="14"/>
      <c r="H20" s="13">
        <v>0.68</v>
      </c>
      <c r="I20" s="18">
        <f>F20+G20+H20</f>
        <v>0.68</v>
      </c>
    </row>
    <row r="21" spans="1:9" s="29" customFormat="1" x14ac:dyDescent="0.25">
      <c r="A21" s="28">
        <v>17</v>
      </c>
      <c r="B21" s="20">
        <v>2114951</v>
      </c>
      <c r="C21" s="3" t="s">
        <v>28</v>
      </c>
      <c r="D21" s="10">
        <v>3</v>
      </c>
      <c r="E21" s="10" t="s">
        <v>73</v>
      </c>
      <c r="F21" s="14"/>
      <c r="G21" s="14"/>
      <c r="H21" s="13">
        <v>744</v>
      </c>
      <c r="I21" s="18">
        <f>F21+G21+H21</f>
        <v>744</v>
      </c>
    </row>
    <row r="22" spans="1:9" s="29" customFormat="1" x14ac:dyDescent="0.25">
      <c r="A22" s="28">
        <v>18</v>
      </c>
      <c r="B22" s="20">
        <v>2064122</v>
      </c>
      <c r="C22" s="3" t="s">
        <v>29</v>
      </c>
      <c r="D22" s="10">
        <v>3</v>
      </c>
      <c r="E22" s="10" t="s">
        <v>74</v>
      </c>
      <c r="F22" s="14"/>
      <c r="G22" s="14"/>
      <c r="H22" s="13">
        <v>18</v>
      </c>
      <c r="I22" s="18">
        <f>F22+G22+H22</f>
        <v>18</v>
      </c>
    </row>
    <row r="23" spans="1:9" s="29" customFormat="1" x14ac:dyDescent="0.25">
      <c r="A23" s="28">
        <v>19</v>
      </c>
      <c r="B23" s="20">
        <v>2115108</v>
      </c>
      <c r="C23" s="3" t="s">
        <v>30</v>
      </c>
      <c r="D23" s="10">
        <v>3</v>
      </c>
      <c r="E23" s="10" t="s">
        <v>74</v>
      </c>
      <c r="F23" s="14"/>
      <c r="G23" s="14"/>
      <c r="H23" s="13">
        <v>9</v>
      </c>
      <c r="I23" s="18">
        <f>F23+G23+H23</f>
        <v>9</v>
      </c>
    </row>
    <row r="24" spans="1:9" s="29" customFormat="1" x14ac:dyDescent="0.25">
      <c r="A24" s="28">
        <v>20</v>
      </c>
      <c r="B24" s="20">
        <v>2066869</v>
      </c>
      <c r="C24" s="3" t="s">
        <v>26</v>
      </c>
      <c r="D24" s="10">
        <v>3</v>
      </c>
      <c r="E24" s="10" t="s">
        <v>73</v>
      </c>
      <c r="F24" s="14"/>
      <c r="G24" s="14"/>
      <c r="H24" s="13">
        <v>14</v>
      </c>
      <c r="I24" s="18">
        <f>F24+G24+H24</f>
        <v>14</v>
      </c>
    </row>
    <row r="25" spans="1:9" s="29" customFormat="1" x14ac:dyDescent="0.25">
      <c r="A25" s="28">
        <v>21</v>
      </c>
      <c r="B25" s="20">
        <v>2115867</v>
      </c>
      <c r="C25" s="3" t="s">
        <v>25</v>
      </c>
      <c r="D25" s="10">
        <v>3</v>
      </c>
      <c r="E25" s="10" t="s">
        <v>74</v>
      </c>
      <c r="F25" s="14"/>
      <c r="G25" s="14"/>
      <c r="H25" s="13">
        <v>9</v>
      </c>
      <c r="I25" s="18">
        <f>F25+G25+H25</f>
        <v>9</v>
      </c>
    </row>
    <row r="26" spans="1:9" s="29" customFormat="1" x14ac:dyDescent="0.25">
      <c r="A26" s="32">
        <v>22</v>
      </c>
      <c r="B26" s="33"/>
      <c r="C26" s="34" t="s">
        <v>34</v>
      </c>
      <c r="D26" s="35"/>
      <c r="E26" s="35"/>
      <c r="F26" s="36"/>
      <c r="G26" s="36"/>
      <c r="H26" s="37"/>
      <c r="I26" s="37"/>
    </row>
    <row r="27" spans="1:9" s="29" customFormat="1" x14ac:dyDescent="0.25">
      <c r="A27" s="28">
        <v>23</v>
      </c>
      <c r="B27" s="20">
        <v>2221258</v>
      </c>
      <c r="C27" s="3" t="s">
        <v>35</v>
      </c>
      <c r="D27" s="10">
        <v>3</v>
      </c>
      <c r="E27" s="10" t="s">
        <v>75</v>
      </c>
      <c r="F27" s="14"/>
      <c r="G27" s="14"/>
      <c r="H27" s="13">
        <v>1.46</v>
      </c>
      <c r="I27" s="18">
        <f>F27+G27+H27</f>
        <v>1.46</v>
      </c>
    </row>
    <row r="28" spans="1:9" s="29" customFormat="1" x14ac:dyDescent="0.25">
      <c r="A28" s="28">
        <v>24</v>
      </c>
      <c r="B28" s="20">
        <v>2017217</v>
      </c>
      <c r="C28" s="3" t="s">
        <v>36</v>
      </c>
      <c r="D28" s="10">
        <v>3</v>
      </c>
      <c r="E28" s="10" t="s">
        <v>75</v>
      </c>
      <c r="F28" s="14"/>
      <c r="G28" s="14"/>
      <c r="H28" s="13">
        <v>0.4</v>
      </c>
      <c r="I28" s="18">
        <f>F28+G28+H28</f>
        <v>0.4</v>
      </c>
    </row>
    <row r="29" spans="1:9" s="29" customFormat="1" x14ac:dyDescent="0.25">
      <c r="A29" s="28">
        <v>25</v>
      </c>
      <c r="B29" s="20">
        <v>2076801</v>
      </c>
      <c r="C29" s="3" t="s">
        <v>23</v>
      </c>
      <c r="D29" s="10">
        <v>3</v>
      </c>
      <c r="E29" s="10" t="s">
        <v>73</v>
      </c>
      <c r="F29" s="14"/>
      <c r="G29" s="14"/>
      <c r="H29" s="13">
        <v>558</v>
      </c>
      <c r="I29" s="18">
        <f>F29+G29+H29</f>
        <v>558</v>
      </c>
    </row>
    <row r="30" spans="1:9" s="29" customFormat="1" x14ac:dyDescent="0.25">
      <c r="A30" s="28">
        <v>26</v>
      </c>
      <c r="B30" s="20">
        <v>2115058</v>
      </c>
      <c r="C30" s="3" t="s">
        <v>24</v>
      </c>
      <c r="D30" s="10">
        <v>3</v>
      </c>
      <c r="E30" s="10" t="s">
        <v>75</v>
      </c>
      <c r="F30" s="14"/>
      <c r="G30" s="14"/>
      <c r="H30" s="13">
        <v>0.34</v>
      </c>
      <c r="I30" s="18">
        <f>F30+G30+H30</f>
        <v>0.34</v>
      </c>
    </row>
    <row r="31" spans="1:9" s="29" customFormat="1" x14ac:dyDescent="0.25">
      <c r="A31" s="28">
        <v>27</v>
      </c>
      <c r="B31" s="20">
        <v>2114951</v>
      </c>
      <c r="C31" s="3" t="s">
        <v>28</v>
      </c>
      <c r="D31" s="10">
        <v>3</v>
      </c>
      <c r="E31" s="10" t="s">
        <v>73</v>
      </c>
      <c r="F31" s="14"/>
      <c r="G31" s="14"/>
      <c r="H31" s="13">
        <v>372</v>
      </c>
      <c r="I31" s="18">
        <f>F31+G31+H31</f>
        <v>372</v>
      </c>
    </row>
    <row r="32" spans="1:9" s="29" customFormat="1" x14ac:dyDescent="0.25">
      <c r="A32" s="28">
        <v>28</v>
      </c>
      <c r="B32" s="20">
        <v>2064122</v>
      </c>
      <c r="C32" s="3" t="s">
        <v>29</v>
      </c>
      <c r="D32" s="10">
        <v>3</v>
      </c>
      <c r="E32" s="10" t="s">
        <v>74</v>
      </c>
      <c r="F32" s="14"/>
      <c r="G32" s="14"/>
      <c r="H32" s="13">
        <v>1</v>
      </c>
      <c r="I32" s="18">
        <f>F32+G32+H32</f>
        <v>1</v>
      </c>
    </row>
    <row r="33" spans="1:9" s="29" customFormat="1" x14ac:dyDescent="0.25">
      <c r="A33" s="28">
        <v>29</v>
      </c>
      <c r="B33" s="20">
        <v>2115108</v>
      </c>
      <c r="C33" s="3" t="s">
        <v>30</v>
      </c>
      <c r="D33" s="10">
        <v>3</v>
      </c>
      <c r="E33" s="10" t="s">
        <v>74</v>
      </c>
      <c r="F33" s="14"/>
      <c r="G33" s="14"/>
      <c r="H33" s="13">
        <v>0.5</v>
      </c>
      <c r="I33" s="18">
        <f>F33+G33+H33</f>
        <v>0.5</v>
      </c>
    </row>
    <row r="34" spans="1:9" s="29" customFormat="1" x14ac:dyDescent="0.25">
      <c r="A34" s="28">
        <v>30</v>
      </c>
      <c r="B34" s="20">
        <v>2066869</v>
      </c>
      <c r="C34" s="3" t="s">
        <v>26</v>
      </c>
      <c r="D34" s="10">
        <v>3</v>
      </c>
      <c r="E34" s="10" t="s">
        <v>73</v>
      </c>
      <c r="F34" s="14"/>
      <c r="G34" s="14"/>
      <c r="H34" s="13">
        <v>1</v>
      </c>
      <c r="I34" s="18">
        <f>F34+G34+H34</f>
        <v>1</v>
      </c>
    </row>
    <row r="35" spans="1:9" s="29" customFormat="1" x14ac:dyDescent="0.25">
      <c r="A35" s="28">
        <v>31</v>
      </c>
      <c r="B35" s="20">
        <v>2115867</v>
      </c>
      <c r="C35" s="3" t="s">
        <v>25</v>
      </c>
      <c r="D35" s="10">
        <v>3</v>
      </c>
      <c r="E35" s="10" t="s">
        <v>74</v>
      </c>
      <c r="F35" s="14"/>
      <c r="G35" s="14"/>
      <c r="H35" s="13">
        <v>0.5</v>
      </c>
      <c r="I35" s="18">
        <f>F35+G35+H35</f>
        <v>0.5</v>
      </c>
    </row>
    <row r="36" spans="1:9" s="29" customFormat="1" x14ac:dyDescent="0.25">
      <c r="A36" s="32">
        <v>32</v>
      </c>
      <c r="B36" s="33"/>
      <c r="C36" s="34" t="s">
        <v>37</v>
      </c>
      <c r="D36" s="35"/>
      <c r="E36" s="35"/>
      <c r="F36" s="36"/>
      <c r="G36" s="36"/>
      <c r="H36" s="37"/>
      <c r="I36" s="37"/>
    </row>
    <row r="37" spans="1:9" s="29" customFormat="1" x14ac:dyDescent="0.25">
      <c r="A37" s="28">
        <v>33</v>
      </c>
      <c r="B37" s="20">
        <v>2349825</v>
      </c>
      <c r="C37" s="3" t="s">
        <v>38</v>
      </c>
      <c r="D37" s="10">
        <v>3</v>
      </c>
      <c r="E37" s="10" t="s">
        <v>73</v>
      </c>
      <c r="F37" s="14"/>
      <c r="G37" s="14"/>
      <c r="H37" s="13">
        <v>429</v>
      </c>
      <c r="I37" s="18">
        <f>F37+G37+H37</f>
        <v>429</v>
      </c>
    </row>
    <row r="38" spans="1:9" s="29" customFormat="1" x14ac:dyDescent="0.25">
      <c r="A38" s="28">
        <v>34</v>
      </c>
      <c r="B38" s="20">
        <v>2054735</v>
      </c>
      <c r="C38" s="3" t="s">
        <v>39</v>
      </c>
      <c r="D38" s="10">
        <v>3</v>
      </c>
      <c r="E38" s="10" t="s">
        <v>73</v>
      </c>
      <c r="F38" s="14"/>
      <c r="G38" s="14"/>
      <c r="H38" s="13">
        <v>381</v>
      </c>
      <c r="I38" s="18">
        <f>F38+G38+H38</f>
        <v>381</v>
      </c>
    </row>
    <row r="39" spans="1:9" s="29" customFormat="1" x14ac:dyDescent="0.25">
      <c r="A39" s="28">
        <v>35</v>
      </c>
      <c r="B39" s="20">
        <v>2055852</v>
      </c>
      <c r="C39" s="3" t="s">
        <v>40</v>
      </c>
      <c r="D39" s="10">
        <v>3</v>
      </c>
      <c r="E39" s="10" t="s">
        <v>73</v>
      </c>
      <c r="F39" s="14"/>
      <c r="G39" s="14"/>
      <c r="H39" s="13">
        <v>138</v>
      </c>
      <c r="I39" s="18">
        <f>F39+G39+H39</f>
        <v>138</v>
      </c>
    </row>
    <row r="40" spans="1:9" s="29" customFormat="1" x14ac:dyDescent="0.25">
      <c r="A40" s="28">
        <v>36</v>
      </c>
      <c r="B40" s="20">
        <v>2216263</v>
      </c>
      <c r="C40" s="3" t="s">
        <v>41</v>
      </c>
      <c r="D40" s="10">
        <v>3</v>
      </c>
      <c r="E40" s="10" t="s">
        <v>73</v>
      </c>
      <c r="F40" s="14"/>
      <c r="G40" s="14"/>
      <c r="H40" s="13">
        <v>117</v>
      </c>
      <c r="I40" s="18">
        <f>F40+G40+H40</f>
        <v>117</v>
      </c>
    </row>
    <row r="41" spans="1:9" s="29" customFormat="1" x14ac:dyDescent="0.25">
      <c r="A41" s="28">
        <v>37</v>
      </c>
      <c r="B41" s="20">
        <v>2215904</v>
      </c>
      <c r="C41" s="3" t="s">
        <v>42</v>
      </c>
      <c r="D41" s="10">
        <v>3</v>
      </c>
      <c r="E41" s="10" t="s">
        <v>73</v>
      </c>
      <c r="F41" s="14"/>
      <c r="G41" s="14"/>
      <c r="H41" s="13">
        <v>60</v>
      </c>
      <c r="I41" s="18">
        <f>F41+G41+H41</f>
        <v>60</v>
      </c>
    </row>
    <row r="42" spans="1:9" s="29" customFormat="1" x14ac:dyDescent="0.25">
      <c r="A42" s="28">
        <v>38</v>
      </c>
      <c r="B42" s="20">
        <v>2357649</v>
      </c>
      <c r="C42" s="3" t="s">
        <v>43</v>
      </c>
      <c r="D42" s="10">
        <v>3</v>
      </c>
      <c r="E42" s="10" t="s">
        <v>73</v>
      </c>
      <c r="F42" s="14"/>
      <c r="G42" s="14"/>
      <c r="H42" s="13">
        <v>33</v>
      </c>
      <c r="I42" s="18">
        <f>F42+G42+H42</f>
        <v>33</v>
      </c>
    </row>
    <row r="43" spans="1:9" s="29" customFormat="1" x14ac:dyDescent="0.25">
      <c r="A43" s="28">
        <v>39</v>
      </c>
      <c r="B43" s="20">
        <v>2349826</v>
      </c>
      <c r="C43" s="3" t="s">
        <v>44</v>
      </c>
      <c r="D43" s="10">
        <v>3</v>
      </c>
      <c r="E43" s="10" t="s">
        <v>73</v>
      </c>
      <c r="F43" s="14"/>
      <c r="G43" s="14"/>
      <c r="H43" s="13">
        <v>24</v>
      </c>
      <c r="I43" s="18">
        <f>F43+G43+H43</f>
        <v>24</v>
      </c>
    </row>
    <row r="44" spans="1:9" s="29" customFormat="1" x14ac:dyDescent="0.25">
      <c r="A44" s="28">
        <v>40</v>
      </c>
      <c r="B44" s="20">
        <v>2058152</v>
      </c>
      <c r="C44" s="3" t="s">
        <v>45</v>
      </c>
      <c r="D44" s="10">
        <v>3</v>
      </c>
      <c r="E44" s="10" t="s">
        <v>73</v>
      </c>
      <c r="F44" s="14"/>
      <c r="G44" s="14"/>
      <c r="H44" s="13">
        <v>21</v>
      </c>
      <c r="I44" s="18">
        <f>F44+G44+H44</f>
        <v>21</v>
      </c>
    </row>
    <row r="45" spans="1:9" s="29" customFormat="1" x14ac:dyDescent="0.25">
      <c r="A45" s="28">
        <v>41</v>
      </c>
      <c r="B45" s="20">
        <v>2012404</v>
      </c>
      <c r="C45" s="3" t="s">
        <v>46</v>
      </c>
      <c r="D45" s="10">
        <v>3</v>
      </c>
      <c r="E45" s="10" t="s">
        <v>73</v>
      </c>
      <c r="F45" s="14"/>
      <c r="G45" s="14"/>
      <c r="H45" s="13">
        <v>9</v>
      </c>
      <c r="I45" s="18">
        <f>F45+G45+H45</f>
        <v>9</v>
      </c>
    </row>
    <row r="46" spans="1:9" s="29" customFormat="1" x14ac:dyDescent="0.25">
      <c r="A46" s="28">
        <v>42</v>
      </c>
      <c r="B46" s="20">
        <v>2359332</v>
      </c>
      <c r="C46" s="3" t="s">
        <v>47</v>
      </c>
      <c r="D46" s="10">
        <v>3</v>
      </c>
      <c r="E46" s="10" t="s">
        <v>73</v>
      </c>
      <c r="F46" s="14"/>
      <c r="G46" s="14"/>
      <c r="H46" s="13">
        <v>18</v>
      </c>
      <c r="I46" s="18">
        <f>F46+G46+H46</f>
        <v>18</v>
      </c>
    </row>
    <row r="47" spans="1:9" s="29" customFormat="1" x14ac:dyDescent="0.25">
      <c r="A47" s="28">
        <v>43</v>
      </c>
      <c r="B47" s="20">
        <v>2359601</v>
      </c>
      <c r="C47" s="3" t="s">
        <v>48</v>
      </c>
      <c r="D47" s="10">
        <v>3</v>
      </c>
      <c r="E47" s="10" t="s">
        <v>73</v>
      </c>
      <c r="F47" s="14"/>
      <c r="G47" s="14"/>
      <c r="H47" s="13">
        <v>3</v>
      </c>
      <c r="I47" s="18">
        <f>F47+G47+H47</f>
        <v>3</v>
      </c>
    </row>
    <row r="48" spans="1:9" s="29" customFormat="1" x14ac:dyDescent="0.25">
      <c r="A48" s="28">
        <v>44</v>
      </c>
      <c r="B48" s="20">
        <v>2349758</v>
      </c>
      <c r="C48" s="3" t="s">
        <v>49</v>
      </c>
      <c r="D48" s="10">
        <v>3</v>
      </c>
      <c r="E48" s="10" t="s">
        <v>73</v>
      </c>
      <c r="F48" s="14"/>
      <c r="G48" s="14"/>
      <c r="H48" s="13">
        <v>42</v>
      </c>
      <c r="I48" s="18">
        <f>F48+G48+H48</f>
        <v>42</v>
      </c>
    </row>
    <row r="49" spans="1:9" s="29" customFormat="1" x14ac:dyDescent="0.25">
      <c r="A49" s="28">
        <v>45</v>
      </c>
      <c r="B49" s="20">
        <v>2359236</v>
      </c>
      <c r="C49" s="3" t="s">
        <v>50</v>
      </c>
      <c r="D49" s="10">
        <v>3</v>
      </c>
      <c r="E49" s="10" t="s">
        <v>73</v>
      </c>
      <c r="F49" s="14"/>
      <c r="G49" s="14"/>
      <c r="H49" s="13">
        <v>66</v>
      </c>
      <c r="I49" s="18">
        <f>F49+G49+H49</f>
        <v>66</v>
      </c>
    </row>
    <row r="50" spans="1:9" s="29" customFormat="1" x14ac:dyDescent="0.25">
      <c r="A50" s="28">
        <v>46</v>
      </c>
      <c r="B50" s="20">
        <v>2020287</v>
      </c>
      <c r="C50" s="3" t="s">
        <v>51</v>
      </c>
      <c r="D50" s="10">
        <v>3</v>
      </c>
      <c r="E50" s="10" t="s">
        <v>73</v>
      </c>
      <c r="F50" s="14"/>
      <c r="G50" s="14"/>
      <c r="H50" s="13">
        <v>6</v>
      </c>
      <c r="I50" s="18">
        <f>F50+G50+H50</f>
        <v>6</v>
      </c>
    </row>
    <row r="51" spans="1:9" s="29" customFormat="1" x14ac:dyDescent="0.25">
      <c r="A51" s="28">
        <v>47</v>
      </c>
      <c r="B51" s="20">
        <v>2058132</v>
      </c>
      <c r="C51" s="3" t="s">
        <v>52</v>
      </c>
      <c r="D51" s="10">
        <v>3</v>
      </c>
      <c r="E51" s="10" t="s">
        <v>73</v>
      </c>
      <c r="F51" s="14"/>
      <c r="G51" s="14"/>
      <c r="H51" s="13">
        <v>3</v>
      </c>
      <c r="I51" s="18">
        <f>F51+G51+H51</f>
        <v>3</v>
      </c>
    </row>
    <row r="52" spans="1:9" s="29" customFormat="1" x14ac:dyDescent="0.25">
      <c r="A52" s="28">
        <v>48</v>
      </c>
      <c r="B52" s="20">
        <v>2349795</v>
      </c>
      <c r="C52" s="3" t="s">
        <v>53</v>
      </c>
      <c r="D52" s="10">
        <v>3</v>
      </c>
      <c r="E52" s="10" t="s">
        <v>73</v>
      </c>
      <c r="F52" s="14"/>
      <c r="G52" s="14"/>
      <c r="H52" s="13">
        <v>93</v>
      </c>
      <c r="I52" s="18">
        <f>F52+G52+H52</f>
        <v>93</v>
      </c>
    </row>
    <row r="53" spans="1:9" s="29" customFormat="1" x14ac:dyDescent="0.25">
      <c r="A53" s="28">
        <v>49</v>
      </c>
      <c r="B53" s="20">
        <v>2289703</v>
      </c>
      <c r="C53" s="3" t="s">
        <v>54</v>
      </c>
      <c r="D53" s="10">
        <v>3</v>
      </c>
      <c r="E53" s="10" t="s">
        <v>73</v>
      </c>
      <c r="F53" s="14"/>
      <c r="G53" s="14"/>
      <c r="H53" s="13">
        <v>15</v>
      </c>
      <c r="I53" s="18">
        <f>F53+G53+H53</f>
        <v>15</v>
      </c>
    </row>
    <row r="54" spans="1:9" s="29" customFormat="1" x14ac:dyDescent="0.25">
      <c r="A54" s="28">
        <v>50</v>
      </c>
      <c r="B54" s="20">
        <v>2220549</v>
      </c>
      <c r="C54" s="3" t="s">
        <v>55</v>
      </c>
      <c r="D54" s="10">
        <v>3</v>
      </c>
      <c r="E54" s="10" t="s">
        <v>73</v>
      </c>
      <c r="F54" s="14"/>
      <c r="G54" s="14"/>
      <c r="H54" s="13">
        <v>2916</v>
      </c>
      <c r="I54" s="18">
        <f>F54+G54+H54</f>
        <v>2916</v>
      </c>
    </row>
    <row r="55" spans="1:9" s="29" customFormat="1" x14ac:dyDescent="0.25">
      <c r="A55" s="28">
        <v>51</v>
      </c>
      <c r="B55" s="20">
        <v>2016632</v>
      </c>
      <c r="C55" s="3" t="s">
        <v>56</v>
      </c>
      <c r="D55" s="10">
        <v>3</v>
      </c>
      <c r="E55" s="10" t="s">
        <v>73</v>
      </c>
      <c r="F55" s="14"/>
      <c r="G55" s="14"/>
      <c r="H55" s="13">
        <v>2718</v>
      </c>
      <c r="I55" s="18">
        <f>F55+G55+H55</f>
        <v>2718</v>
      </c>
    </row>
    <row r="56" spans="1:9" s="29" customFormat="1" x14ac:dyDescent="0.25">
      <c r="A56" s="28">
        <v>52</v>
      </c>
      <c r="B56" s="20">
        <v>2016632</v>
      </c>
      <c r="C56" s="3" t="s">
        <v>57</v>
      </c>
      <c r="D56" s="10">
        <v>3</v>
      </c>
      <c r="E56" s="10" t="s">
        <v>73</v>
      </c>
      <c r="F56" s="14"/>
      <c r="G56" s="14"/>
      <c r="H56" s="13">
        <v>138</v>
      </c>
      <c r="I56" s="18">
        <f>F56+G56+H56</f>
        <v>138</v>
      </c>
    </row>
    <row r="57" spans="1:9" s="29" customFormat="1" x14ac:dyDescent="0.25">
      <c r="A57" s="28">
        <v>53</v>
      </c>
      <c r="B57" s="20">
        <v>2016632</v>
      </c>
      <c r="C57" s="3" t="s">
        <v>58</v>
      </c>
      <c r="D57" s="10">
        <v>3</v>
      </c>
      <c r="E57" s="10" t="s">
        <v>73</v>
      </c>
      <c r="F57" s="14"/>
      <c r="G57" s="14"/>
      <c r="H57" s="13">
        <v>60</v>
      </c>
      <c r="I57" s="18">
        <f>F57+G57+H57</f>
        <v>60</v>
      </c>
    </row>
    <row r="58" spans="1:9" s="29" customFormat="1" x14ac:dyDescent="0.25">
      <c r="A58" s="32">
        <v>54</v>
      </c>
      <c r="B58" s="33"/>
      <c r="C58" s="34" t="s">
        <v>59</v>
      </c>
      <c r="D58" s="35"/>
      <c r="E58" s="35"/>
      <c r="F58" s="36"/>
      <c r="G58" s="36"/>
      <c r="H58" s="37"/>
      <c r="I58" s="38"/>
    </row>
    <row r="59" spans="1:9" s="29" customFormat="1" x14ac:dyDescent="0.25">
      <c r="A59" s="28">
        <v>55</v>
      </c>
      <c r="B59" s="20">
        <v>2114733</v>
      </c>
      <c r="C59" s="3" t="s">
        <v>60</v>
      </c>
      <c r="D59" s="10">
        <v>3</v>
      </c>
      <c r="E59" s="10" t="s">
        <v>73</v>
      </c>
      <c r="F59" s="14"/>
      <c r="G59" s="14"/>
      <c r="H59" s="13">
        <v>3402</v>
      </c>
      <c r="I59" s="18">
        <f>F59+G59+H59</f>
        <v>3402</v>
      </c>
    </row>
    <row r="60" spans="1:9" s="29" customFormat="1" x14ac:dyDescent="0.25">
      <c r="A60" s="28">
        <v>56</v>
      </c>
      <c r="B60" s="20">
        <v>2013993</v>
      </c>
      <c r="C60" s="3" t="s">
        <v>61</v>
      </c>
      <c r="D60" s="10">
        <v>3</v>
      </c>
      <c r="E60" s="10" t="s">
        <v>73</v>
      </c>
      <c r="F60" s="14"/>
      <c r="G60" s="14"/>
      <c r="H60" s="13">
        <v>3402</v>
      </c>
      <c r="I60" s="18">
        <f>F60+G60+H60</f>
        <v>3402</v>
      </c>
    </row>
    <row r="61" spans="1:9" s="29" customFormat="1" x14ac:dyDescent="0.25">
      <c r="A61" s="32">
        <v>57</v>
      </c>
      <c r="B61" s="33"/>
      <c r="C61" s="34" t="s">
        <v>62</v>
      </c>
      <c r="D61" s="35"/>
      <c r="E61" s="35"/>
      <c r="F61" s="36"/>
      <c r="G61" s="36"/>
      <c r="H61" s="37"/>
      <c r="I61" s="38"/>
    </row>
    <row r="62" spans="1:9" s="29" customFormat="1" x14ac:dyDescent="0.25">
      <c r="A62" s="28">
        <v>58</v>
      </c>
      <c r="B62" s="20">
        <v>2114923</v>
      </c>
      <c r="C62" s="3" t="s">
        <v>63</v>
      </c>
      <c r="D62" s="10">
        <v>3</v>
      </c>
      <c r="E62" s="10" t="s">
        <v>73</v>
      </c>
      <c r="F62" s="14"/>
      <c r="G62" s="14"/>
      <c r="H62" s="13">
        <v>2916</v>
      </c>
      <c r="I62" s="18">
        <f>F62+G62+H62</f>
        <v>2916</v>
      </c>
    </row>
    <row r="63" spans="1:9" s="29" customFormat="1" x14ac:dyDescent="0.25">
      <c r="A63" s="28">
        <v>59</v>
      </c>
      <c r="B63" s="20">
        <v>2029923</v>
      </c>
      <c r="C63" s="3" t="s">
        <v>64</v>
      </c>
      <c r="D63" s="10">
        <v>3</v>
      </c>
      <c r="E63" s="10" t="s">
        <v>73</v>
      </c>
      <c r="F63" s="14"/>
      <c r="G63" s="14"/>
      <c r="H63" s="13">
        <v>2916</v>
      </c>
      <c r="I63" s="18">
        <f>F63+G63+H63</f>
        <v>2916</v>
      </c>
    </row>
    <row r="64" spans="1:9" s="29" customFormat="1" x14ac:dyDescent="0.25">
      <c r="A64" s="28">
        <v>60</v>
      </c>
      <c r="B64" s="20">
        <v>2040862</v>
      </c>
      <c r="C64" s="3" t="s">
        <v>65</v>
      </c>
      <c r="D64" s="10">
        <v>3</v>
      </c>
      <c r="E64" s="10" t="s">
        <v>76</v>
      </c>
      <c r="F64" s="14"/>
      <c r="G64" s="14"/>
      <c r="H64" s="13">
        <v>4374</v>
      </c>
      <c r="I64" s="18">
        <f>F64+G64+H64</f>
        <v>4374</v>
      </c>
    </row>
    <row r="65" spans="1:9" s="29" customFormat="1" x14ac:dyDescent="0.25">
      <c r="A65" s="28">
        <v>61</v>
      </c>
      <c r="B65" s="20">
        <v>2064122</v>
      </c>
      <c r="C65" s="3" t="s">
        <v>29</v>
      </c>
      <c r="D65" s="10">
        <v>3</v>
      </c>
      <c r="E65" s="10" t="s">
        <v>74</v>
      </c>
      <c r="F65" s="14"/>
      <c r="G65" s="14"/>
      <c r="H65" s="13">
        <v>10</v>
      </c>
      <c r="I65" s="18">
        <f>F65+G65+H65</f>
        <v>10</v>
      </c>
    </row>
    <row r="66" spans="1:9" s="29" customFormat="1" x14ac:dyDescent="0.25">
      <c r="A66" s="28">
        <v>62</v>
      </c>
      <c r="B66" s="20">
        <v>2032783</v>
      </c>
      <c r="C66" s="3" t="s">
        <v>66</v>
      </c>
      <c r="D66" s="10">
        <v>3</v>
      </c>
      <c r="E66" s="10" t="s">
        <v>75</v>
      </c>
      <c r="F66" s="14"/>
      <c r="G66" s="14"/>
      <c r="H66" s="13">
        <v>2.4</v>
      </c>
      <c r="I66" s="18">
        <f>F66+G66+H66</f>
        <v>2.4</v>
      </c>
    </row>
    <row r="67" spans="1:9" s="29" customFormat="1" x14ac:dyDescent="0.25">
      <c r="A67" s="28">
        <v>63</v>
      </c>
      <c r="B67" s="20">
        <v>2001907</v>
      </c>
      <c r="C67" s="3" t="s">
        <v>67</v>
      </c>
      <c r="D67" s="10">
        <v>3</v>
      </c>
      <c r="E67" s="10" t="s">
        <v>75</v>
      </c>
      <c r="F67" s="14"/>
      <c r="G67" s="14"/>
      <c r="H67" s="13">
        <v>4.5999999999999996</v>
      </c>
      <c r="I67" s="18">
        <f>F67+G67+H67</f>
        <v>4.5999999999999996</v>
      </c>
    </row>
    <row r="68" spans="1:9" s="29" customFormat="1" x14ac:dyDescent="0.25">
      <c r="A68" s="28">
        <v>64</v>
      </c>
      <c r="B68" s="20">
        <v>2081318</v>
      </c>
      <c r="C68" s="3" t="s">
        <v>68</v>
      </c>
      <c r="D68" s="10">
        <v>3</v>
      </c>
      <c r="E68" s="10" t="s">
        <v>73</v>
      </c>
      <c r="F68" s="14"/>
      <c r="G68" s="14"/>
      <c r="H68" s="13">
        <v>972</v>
      </c>
      <c r="I68" s="18">
        <f>F68+G68+H68</f>
        <v>972</v>
      </c>
    </row>
    <row r="69" spans="1:9" s="29" customFormat="1" x14ac:dyDescent="0.25">
      <c r="A69" s="32">
        <v>65</v>
      </c>
      <c r="B69" s="33"/>
      <c r="C69" s="34" t="s">
        <v>69</v>
      </c>
      <c r="D69" s="35"/>
      <c r="E69" s="35"/>
      <c r="F69" s="36"/>
      <c r="G69" s="36"/>
      <c r="H69" s="37"/>
      <c r="I69" s="38"/>
    </row>
    <row r="70" spans="1:9" s="29" customFormat="1" x14ac:dyDescent="0.25">
      <c r="A70" s="28">
        <v>66</v>
      </c>
      <c r="B70" s="20">
        <v>2076260</v>
      </c>
      <c r="C70" s="3" t="s">
        <v>70</v>
      </c>
      <c r="D70" s="10">
        <v>3</v>
      </c>
      <c r="E70" s="10" t="s">
        <v>73</v>
      </c>
      <c r="F70" s="14"/>
      <c r="G70" s="14"/>
      <c r="H70" s="13">
        <v>600</v>
      </c>
      <c r="I70" s="18">
        <f>F70+G70+H70</f>
        <v>600</v>
      </c>
    </row>
    <row r="71" spans="1:9" s="29" customFormat="1" x14ac:dyDescent="0.25">
      <c r="A71" s="28">
        <v>67</v>
      </c>
      <c r="B71" s="20">
        <v>2116913</v>
      </c>
      <c r="C71" s="3" t="s">
        <v>71</v>
      </c>
      <c r="D71" s="10">
        <v>3</v>
      </c>
      <c r="E71" s="10" t="s">
        <v>73</v>
      </c>
      <c r="F71" s="14"/>
      <c r="G71" s="14"/>
      <c r="H71" s="13">
        <v>300</v>
      </c>
      <c r="I71" s="18">
        <f>F71+G71+H71</f>
        <v>300</v>
      </c>
    </row>
    <row r="72" spans="1:9" s="29" customFormat="1" x14ac:dyDescent="0.25">
      <c r="A72" s="28">
        <v>68</v>
      </c>
      <c r="B72" s="20">
        <v>2078162</v>
      </c>
      <c r="C72" s="3" t="s">
        <v>72</v>
      </c>
      <c r="D72" s="10">
        <v>3</v>
      </c>
      <c r="E72" s="10" t="s">
        <v>73</v>
      </c>
      <c r="F72" s="14"/>
      <c r="G72" s="14"/>
      <c r="H72" s="13">
        <v>900</v>
      </c>
      <c r="I72" s="18">
        <f>F72+G72+H72</f>
        <v>900</v>
      </c>
    </row>
    <row r="73" spans="1:9" s="19" customFormat="1" x14ac:dyDescent="0.25">
      <c r="A73" s="15"/>
      <c r="B73" s="16" t="s">
        <v>16</v>
      </c>
      <c r="C73" s="17"/>
      <c r="D73" s="16"/>
      <c r="E73" s="10"/>
      <c r="F73" s="18">
        <f t="shared" ref="F73:I73" si="0">SUM(F5:F72)</f>
        <v>1088.44</v>
      </c>
      <c r="G73" s="18">
        <f t="shared" si="0"/>
        <v>1088.44</v>
      </c>
      <c r="H73" s="18">
        <f t="shared" si="0"/>
        <v>31962.989999999998</v>
      </c>
      <c r="I73" s="18">
        <f t="shared" si="0"/>
        <v>34139.869999999995</v>
      </c>
    </row>
    <row r="74" spans="1:9" x14ac:dyDescent="0.25">
      <c r="F74" s="4"/>
      <c r="G74" s="41"/>
      <c r="H74" s="41"/>
      <c r="I74" s="42"/>
    </row>
    <row r="75" spans="1:9" s="8" customFormat="1" x14ac:dyDescent="0.25">
      <c r="C75" s="5" t="s">
        <v>77</v>
      </c>
      <c r="D75" s="30"/>
      <c r="F75" s="4"/>
      <c r="G75" s="41"/>
      <c r="H75" s="41"/>
      <c r="I75" s="42"/>
    </row>
    <row r="76" spans="1:9" s="8" customFormat="1" x14ac:dyDescent="0.25">
      <c r="D76" s="30"/>
      <c r="H76" s="39"/>
      <c r="I76" s="40"/>
    </row>
    <row r="77" spans="1:9" s="8" customFormat="1" x14ac:dyDescent="0.25">
      <c r="D77" s="30"/>
      <c r="H77" s="39"/>
      <c r="I77" s="40"/>
    </row>
    <row r="79" spans="1:9" x14ac:dyDescent="0.25">
      <c r="G79"/>
    </row>
  </sheetData>
  <autoFilter ref="A5:I73"/>
  <sortState ref="B5:AH326">
    <sortCondition ref="C5:C326"/>
    <sortCondition ref="D5:D326"/>
  </sortState>
  <pageMargins left="0.25" right="0.25" top="0.75" bottom="0.75" header="0.3" footer="0.3"/>
  <pageSetup paperSize="9" scale="6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zoomScale="90" zoomScaleNormal="90" workbookViewId="0">
      <selection activeCell="E9" sqref="E9"/>
    </sheetView>
  </sheetViews>
  <sheetFormatPr defaultRowHeight="15" x14ac:dyDescent="0.25"/>
  <cols>
    <col min="1" max="1" width="5.28515625" style="21" bestFit="1" customWidth="1"/>
    <col min="2" max="2" width="25.85546875" style="21" customWidth="1"/>
    <col min="3" max="3" width="57.28515625" style="21" customWidth="1"/>
    <col min="4" max="4" width="17.42578125" style="21" bestFit="1" customWidth="1"/>
    <col min="5" max="5" width="53.85546875" style="21" customWidth="1"/>
    <col min="6" max="16384" width="9.140625" style="21"/>
  </cols>
  <sheetData>
    <row r="1" spans="1:5" x14ac:dyDescent="0.25">
      <c r="A1" s="21" t="s">
        <v>19</v>
      </c>
      <c r="C1" s="21" t="s">
        <v>20</v>
      </c>
    </row>
    <row r="3" spans="1:5" ht="42.75" customHeight="1" x14ac:dyDescent="0.25">
      <c r="A3" s="22" t="s">
        <v>11</v>
      </c>
      <c r="B3" s="22" t="s">
        <v>12</v>
      </c>
      <c r="C3" s="6" t="s">
        <v>10</v>
      </c>
      <c r="D3" s="6" t="s">
        <v>3</v>
      </c>
      <c r="E3" s="6" t="s">
        <v>4</v>
      </c>
    </row>
    <row r="4" spans="1:5" ht="42.75" customHeight="1" x14ac:dyDescent="0.25">
      <c r="A4" s="23">
        <v>1</v>
      </c>
      <c r="B4" s="24" t="s">
        <v>5</v>
      </c>
      <c r="C4" s="25" t="s">
        <v>15</v>
      </c>
      <c r="D4" s="25" t="s">
        <v>18</v>
      </c>
      <c r="E4" s="26" t="s">
        <v>78</v>
      </c>
    </row>
    <row r="5" spans="1:5" ht="42.75" customHeight="1" x14ac:dyDescent="0.25">
      <c r="A5" s="23">
        <v>2</v>
      </c>
      <c r="B5" s="12" t="s">
        <v>6</v>
      </c>
      <c r="C5" s="27" t="s">
        <v>14</v>
      </c>
      <c r="D5" s="12" t="s">
        <v>18</v>
      </c>
      <c r="E5" s="26" t="s">
        <v>78</v>
      </c>
    </row>
    <row r="6" spans="1:5" ht="39.75" customHeight="1" x14ac:dyDescent="0.25">
      <c r="A6" s="23">
        <v>3</v>
      </c>
      <c r="B6" s="12" t="s">
        <v>7</v>
      </c>
      <c r="C6" s="27" t="s">
        <v>17</v>
      </c>
      <c r="D6" s="12" t="s">
        <v>18</v>
      </c>
      <c r="E6" s="26" t="s">
        <v>78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Кол-во_Центр</vt:lpstr>
      <vt:lpstr>Условия поставки_Центр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2021-03-11T14:31:11Z</cp:lastPrinted>
  <dcterms:created xsi:type="dcterms:W3CDTF">2014-06-26T05:52:50Z</dcterms:created>
  <dcterms:modified xsi:type="dcterms:W3CDTF">2021-03-26T14:39:29Z</dcterms:modified>
</cp:coreProperties>
</file>